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"/>
    </mc:Choice>
  </mc:AlternateContent>
  <xr:revisionPtr revIDLastSave="0" documentId="8_{8A6D57BA-CE76-4F63-BE60-D6D3E1D6151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/>
  <c r="C85" i="1" l="1"/>
  <c r="E85" i="1" s="1"/>
  <c r="D64" i="1"/>
  <c r="E64" i="1" s="1"/>
  <c r="C19" i="1"/>
  <c r="D59" i="1"/>
  <c r="E59" i="1" s="1"/>
  <c r="D50" i="1"/>
  <c r="E50" i="1" s="1"/>
  <c r="E88" i="1"/>
  <c r="D51" i="1"/>
  <c r="E51" i="1" s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<sst xmlns="http://schemas.openxmlformats.org/spreadsheetml/2006/main" count="163" uniqueCount="132">
  <si>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</si>
  <si>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</si>
  <si>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</si>
  <si>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</si>
  <si>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</si>
  <si>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</si>
  <si>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</si>
  <si>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</si>
  <si>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</si>
  <si>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</si>
  <si>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</si>
  <si>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</si>
  <si>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</si>
  <si>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</si>
  <si>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</si>
  <si>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</si>
  <si>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</si>
  <si>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</si>
  <si>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</si>
  <si>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</si>
  <si>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</si>
  <si>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</si>
  <si>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</si>
  <si>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</si>
  <si>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</si>
  <si>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</si>
  <si>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</si>
  <si>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</si>
  <si>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</si>
  <si>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</si>
  <si>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</si>
  <si>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</si>
  <si>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</si>
  <si>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</si>
  <si>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</si>
  <si>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</si>
  <si>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</si>
  <si>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</si>
  <si>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</si>
  <si>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</si>
  <si>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</si>
  <si>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</si>
  <si>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</si>
  <si>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</si>
  <si>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</si>
  <si>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</si>
  <si>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</si>
  <si>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</si>
  <si>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</si>
  <si>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</si>
  <si>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</si>
  <si>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</si>
  <si>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</si>
  <si>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</si>
  <si>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</si>
  <si>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</si>
  <si>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</si>
  <si>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</si>
  <si>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</si>
  <si>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</si>
  <si>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</si>
  <si>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</si>
  <si>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</si>
  <si>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</si>
  <si>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</si>
  <si>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</si>
  <si>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</si>
  <si>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</si>
  <si>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</si>
  <si>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</si>
  <si>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</si>
  <si>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</si>
  <si>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</si>
  <si>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</si>
  <si>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</si>
  <si>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</si>
  <si>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</si>
  <si>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</si>
  <si>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</si>
  <si>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</si>
  <si>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</si>
  <si>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</si>
  <si>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</si>
  <si>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</si>
  <si>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</si>
  <si>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</si>
  <si>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</si>
  <si>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</si>
  <si>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</si>
  <si>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</si>
  <si>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</si>
  <si>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</si>
  <si>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</si>
  <si>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</si>
  <si>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</si>
  <si>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</si>
  <si>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</si>
  <si>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</si>
  <si>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</si>
  <si>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</si>
  <si>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</si>
  <si>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</si>
  <si>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</si>
  <si>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</si>
  <si>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</si>
  <si>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</si>
  <si>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</si>
  <si>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</si>
  <si>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</si>
  <si>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</si>
  <si>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</si>
  <si>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</si>
  <si>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</si>
  <si>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</si>
  <si>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</si>
  <si>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</si>
  <si>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</si>
  <si>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</si>
  <si>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</si>
  <si>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</si>
  <si>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</si>
  <si>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</si>
  <si>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</si>
  <si>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</si>
  <si>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</si>
  <si>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</si>
  <si>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</si>
  <si>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</si>
  <si>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</si>
  <si>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</si>
  <si>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Task 7</t>
  </si>
  <si>
    <t>119972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</si>
</sst>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279400</xdr:colOff>
          <xdr:row>4</xdr:row>
          <xdr:rowOff>44450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120650</xdr:colOff>
          <xdr:row>8</xdr:row>
          <xdr:rowOff>31750</xdr:rowOff>
        </xdr:from>
        <xdr:to>
          <xdr:col>5</xdr:col>
          <xdr:colOff>527050</xdr:colOff>
          <xdr:row>15</xdr:row>
          <xdr:rowOff>120650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C96" sqref="C96"/>
    </sheetView>
  </sheetViews>
  <sheetFormatPr defaultRowHeight="12.5" x14ac:dyDescent="0.25"/>
  <cols>
    <col min="1" max="1" width="33.6328125" customWidth="1"/>
    <col min="2" max="2" width="23.6328125" customWidth="1"/>
    <col min="3" max="3" width="13.453125" customWidth="1"/>
    <col min="4" max="4" width="17.90625" customWidth="1"/>
    <col min="5" max="5" width="21.36328125" customWidth="1"/>
    <col min="11" max="11" width="45.453125" customWidth="1"/>
    <col min="12" max="12" width="12.36328125" customWidth="1"/>
    <col min="13" max="13" width="11.54296875" customWidth="1"/>
    <col min="14" max="14" width="13.36328125" customWidth="1"/>
    <col min="15" max="15" width="14.54296875" customWidth="1"/>
    <col min="16" max="16" width="12.54296875" customWidth="1"/>
    <col min="17" max="17" width="11.90625" customWidth="1"/>
    <col min="21" max="21" width="44.6328125" customWidth="1"/>
    <col min="22" max="22" width="7.08984375" customWidth="1"/>
    <col min="23" max="35" width="10" customWidth="1"/>
    <col min="36" max="36" width="12.08984375" bestFit="1" customWidth="1"/>
    <col min="37" max="40" width="12.453125" customWidth="1"/>
    <col min="43" max="43" width="10.6328125" customWidth="1"/>
  </cols>
  <sheetData>
    <row r="1" spans="1:46" ht="18" x14ac:dyDescent="0.4">
      <c r="A1" s="10" t="s">
        <v>119</v>
      </c>
      <c r="D1" s="81" t="s">
        <v>128</v>
      </c>
    </row>
    <row r="2" spans="1:46" ht="15.75" customHeight="1" x14ac:dyDescent="0.4">
      <c r="A2" s="10" t="s">
        <v>2</v>
      </c>
      <c r="D2" s="81"/>
    </row>
    <row r="3" spans="1:46" ht="13" x14ac:dyDescent="0.3">
      <c r="D3" s="81"/>
    </row>
    <row r="4" spans="1:46" x14ac:dyDescent="0.25">
      <c r="A4" t="s">
        <v>0</v>
      </c>
      <c r="B4" s="92" t="s">
        <v>130</v>
      </c>
      <c r="C4" s="9"/>
    </row>
    <row r="5" spans="1:46" x14ac:dyDescent="0.25">
      <c r="A5" t="s">
        <v>95</v>
      </c>
      <c r="B5" s="93" t="s">
        <v>131</v>
      </c>
      <c r="C5" s="8"/>
    </row>
    <row r="6" spans="1:46" x14ac:dyDescent="0.25">
      <c r="A6" t="s">
        <v>40</v>
      </c>
      <c r="B6" s="83">
        <v>350000</v>
      </c>
    </row>
    <row r="7" spans="1:46" ht="13" thickBot="1" x14ac:dyDescent="0.3">
      <c r="L7" t="s">
        <v>65</v>
      </c>
      <c r="N7" s="2">
        <v>1</v>
      </c>
    </row>
    <row r="8" spans="1:46" ht="13.5" thickTop="1" thickBot="1" x14ac:dyDescent="0.3">
      <c r="A8" t="s">
        <v>1</v>
      </c>
      <c r="B8" s="80" t="s">
        <v>94</v>
      </c>
      <c r="L8" t="s">
        <v>66</v>
      </c>
      <c r="N8" s="2">
        <v>2</v>
      </c>
    </row>
    <row r="9" spans="1:46" ht="13.5" thickTop="1" thickBot="1" x14ac:dyDescent="0.3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3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3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5">
      <c r="A12" t="s">
        <v>41</v>
      </c>
      <c r="B12" s="6">
        <f>SUM(E45:E103)</f>
        <v>4575.9479461279461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5">
      <c r="A13" t="s">
        <v>42</v>
      </c>
      <c r="B13" s="82">
        <f>B12/B6</f>
        <v>1.307413698893699E-2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5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5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5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5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3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3">
      <c r="A19" s="16" t="s">
        <v>99</v>
      </c>
      <c r="B19" s="48">
        <v>0.12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3">
      <c r="A20" s="16" t="s">
        <v>100</v>
      </c>
      <c r="B20" s="47">
        <v>0.5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ht="13" x14ac:dyDescent="0.3">
      <c r="A21" s="16" t="s">
        <v>101</v>
      </c>
      <c r="B21" s="50">
        <f>SUM(B19:B20)</f>
        <v>0.62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ht="13" x14ac:dyDescent="0.3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5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5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5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5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5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5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5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5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5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5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5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5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5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5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5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5">
      <c r="A38" s="16"/>
      <c r="B38" t="s">
        <v>29</v>
      </c>
      <c r="C38" s="28"/>
      <c r="D38" s="5">
        <f t="shared" si="0"/>
        <v>0</v>
      </c>
      <c r="E38" s="15"/>
    </row>
    <row r="39" spans="1:12" x14ac:dyDescent="0.25">
      <c r="A39" s="16"/>
      <c r="B39" t="s">
        <v>30</v>
      </c>
      <c r="C39" s="28"/>
      <c r="D39" s="5">
        <f t="shared" si="0"/>
        <v>0</v>
      </c>
      <c r="E39" s="15"/>
    </row>
    <row r="40" spans="1:12" x14ac:dyDescent="0.25">
      <c r="A40" s="16"/>
      <c r="B40" t="s">
        <v>48</v>
      </c>
      <c r="C40" s="28"/>
      <c r="D40" s="5">
        <f t="shared" si="0"/>
        <v>0</v>
      </c>
      <c r="E40" s="15"/>
    </row>
    <row r="41" spans="1:12" x14ac:dyDescent="0.25">
      <c r="A41" s="16"/>
      <c r="B41" t="s">
        <v>49</v>
      </c>
      <c r="C41" s="28"/>
      <c r="D41" s="5">
        <f t="shared" si="0"/>
        <v>0</v>
      </c>
      <c r="E41" s="15"/>
    </row>
    <row r="42" spans="1:12" x14ac:dyDescent="0.25">
      <c r="A42" s="16"/>
      <c r="B42" t="s">
        <v>50</v>
      </c>
      <c r="C42" s="28"/>
      <c r="D42" s="5">
        <f t="shared" si="0"/>
        <v>0</v>
      </c>
      <c r="E42" s="15"/>
    </row>
    <row r="43" spans="1:12" x14ac:dyDescent="0.25">
      <c r="A43" s="16"/>
      <c r="B43" t="s">
        <v>51</v>
      </c>
      <c r="C43" s="28"/>
      <c r="D43" s="5">
        <f t="shared" si="0"/>
        <v>0</v>
      </c>
      <c r="E43" s="15"/>
    </row>
    <row r="44" spans="1:12" x14ac:dyDescent="0.25">
      <c r="A44" s="16"/>
      <c r="B44" t="s">
        <v>52</v>
      </c>
      <c r="C44" s="28"/>
      <c r="D44" s="5">
        <f t="shared" si="0"/>
        <v>0</v>
      </c>
      <c r="E44" s="15"/>
    </row>
    <row r="45" spans="1:12" x14ac:dyDescent="0.25">
      <c r="A45" s="16"/>
      <c r="B45" t="s">
        <v>53</v>
      </c>
      <c r="C45" s="28"/>
      <c r="D45" s="5">
        <f t="shared" si="0"/>
        <v>0</v>
      </c>
      <c r="E45" s="15"/>
    </row>
    <row r="46" spans="1:12" x14ac:dyDescent="0.25">
      <c r="A46" s="16"/>
      <c r="B46" t="s">
        <v>54</v>
      </c>
      <c r="C46" s="28"/>
      <c r="D46" s="5">
        <f t="shared" si="0"/>
        <v>0</v>
      </c>
      <c r="E46" s="15"/>
    </row>
    <row r="47" spans="1:12" x14ac:dyDescent="0.25">
      <c r="A47" s="16"/>
      <c r="B47" t="s">
        <v>55</v>
      </c>
      <c r="C47" s="28"/>
      <c r="D47" s="5">
        <f t="shared" si="0"/>
        <v>0</v>
      </c>
      <c r="E47" s="15"/>
    </row>
    <row r="48" spans="1:12" x14ac:dyDescent="0.25">
      <c r="A48" s="16"/>
      <c r="B48" t="s">
        <v>56</v>
      </c>
      <c r="C48" s="28"/>
      <c r="D48" s="5">
        <f t="shared" si="0"/>
        <v>0</v>
      </c>
      <c r="E48" s="15"/>
    </row>
    <row r="49" spans="1:5" x14ac:dyDescent="0.25">
      <c r="A49" s="16"/>
      <c r="E49" s="15"/>
    </row>
    <row r="50" spans="1:5" x14ac:dyDescent="0.25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5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5">
      <c r="A52" s="18"/>
      <c r="B52" s="19"/>
      <c r="C52" s="19"/>
      <c r="D52" s="31"/>
      <c r="E52" s="32"/>
    </row>
    <row r="53" spans="1:5" x14ac:dyDescent="0.25">
      <c r="E53" s="44"/>
    </row>
    <row r="54" spans="1:5" ht="13" x14ac:dyDescent="0.3">
      <c r="A54" s="21" t="s">
        <v>44</v>
      </c>
      <c r="B54" s="49" t="s">
        <v>120</v>
      </c>
      <c r="C54" s="11"/>
      <c r="D54" s="11"/>
      <c r="E54" s="23"/>
    </row>
    <row r="55" spans="1:5" ht="13" x14ac:dyDescent="0.3">
      <c r="A55" s="16"/>
      <c r="B55" s="13" t="s">
        <v>45</v>
      </c>
      <c r="C55" s="14"/>
      <c r="E55" s="24"/>
    </row>
    <row r="56" spans="1:5" x14ac:dyDescent="0.25">
      <c r="A56" s="16" t="s">
        <v>64</v>
      </c>
      <c r="B56" s="29">
        <v>588</v>
      </c>
      <c r="E56" s="15"/>
    </row>
    <row r="57" spans="1:5" x14ac:dyDescent="0.25">
      <c r="A57" s="16"/>
      <c r="B57" s="30"/>
      <c r="E57" s="15"/>
    </row>
    <row r="58" spans="1:5" ht="13" x14ac:dyDescent="0.3">
      <c r="A58" s="16"/>
      <c r="D58" s="13" t="s">
        <v>115</v>
      </c>
      <c r="E58" s="15"/>
    </row>
    <row r="59" spans="1:5" x14ac:dyDescent="0.25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5">
      <c r="A60" s="16"/>
      <c r="E60" s="15"/>
    </row>
    <row r="61" spans="1:5" x14ac:dyDescent="0.25">
      <c r="A61" s="18"/>
      <c r="B61" s="19"/>
      <c r="C61" s="19"/>
      <c r="D61" s="19"/>
      <c r="E61" s="20"/>
    </row>
    <row r="62" spans="1:5" x14ac:dyDescent="0.25">
      <c r="A62" s="16"/>
      <c r="E62" s="34"/>
    </row>
    <row r="63" spans="1:5" ht="13" x14ac:dyDescent="0.3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5">
      <c r="A64" s="16"/>
      <c r="B64" s="42" t="s">
        <v>62</v>
      </c>
      <c r="C64" s="29">
        <v>860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5">
      <c r="A65" s="18"/>
      <c r="B65" s="19"/>
      <c r="C65" s="19"/>
      <c r="D65" s="31"/>
      <c r="E65" s="32"/>
    </row>
    <row r="66" spans="1:5" x14ac:dyDescent="0.25">
      <c r="A66" s="34"/>
      <c r="B66" s="34"/>
      <c r="C66" s="34"/>
      <c r="D66" s="35"/>
      <c r="E66" s="36"/>
    </row>
    <row r="67" spans="1:5" x14ac:dyDescent="0.25">
      <c r="A67" s="33"/>
      <c r="B67" s="11"/>
      <c r="C67" s="11"/>
      <c r="D67" s="37"/>
      <c r="E67" s="38"/>
    </row>
    <row r="68" spans="1:5" ht="13" x14ac:dyDescent="0.3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5">
      <c r="A69" s="16"/>
      <c r="B69" t="s">
        <v>62</v>
      </c>
      <c r="C69" s="7">
        <f>C64</f>
        <v>860</v>
      </c>
      <c r="D69" s="27"/>
      <c r="E69" s="15"/>
    </row>
    <row r="70" spans="1:5" x14ac:dyDescent="0.25">
      <c r="A70" s="16"/>
      <c r="B70" t="s">
        <v>58</v>
      </c>
      <c r="D70" s="5">
        <f>C69*2/500</f>
        <v>3.44</v>
      </c>
      <c r="E70" s="15"/>
    </row>
    <row r="71" spans="1:5" x14ac:dyDescent="0.25">
      <c r="A71" s="16"/>
      <c r="B71" t="s">
        <v>59</v>
      </c>
      <c r="D71" s="5">
        <f>D70*12</f>
        <v>41.28</v>
      </c>
      <c r="E71" s="17">
        <f>D71*$AQ$17</f>
        <v>516</v>
      </c>
    </row>
    <row r="72" spans="1:5" x14ac:dyDescent="0.25">
      <c r="A72" s="18"/>
      <c r="B72" s="19"/>
      <c r="C72" s="19"/>
      <c r="D72" s="31"/>
      <c r="E72" s="32"/>
    </row>
    <row r="73" spans="1:5" x14ac:dyDescent="0.25">
      <c r="A73" s="34"/>
      <c r="B73" s="34"/>
      <c r="C73" s="34"/>
      <c r="D73" s="35"/>
      <c r="E73" s="36"/>
    </row>
    <row r="74" spans="1:5" x14ac:dyDescent="0.25">
      <c r="A74" s="33"/>
      <c r="B74" s="11"/>
      <c r="C74" s="11"/>
      <c r="D74" s="37"/>
      <c r="E74" s="38"/>
    </row>
    <row r="75" spans="1:5" ht="13" x14ac:dyDescent="0.3">
      <c r="A75" s="12" t="s">
        <v>60</v>
      </c>
      <c r="B75" s="49" t="s">
        <v>120</v>
      </c>
      <c r="D75" s="25"/>
      <c r="E75" s="26"/>
    </row>
    <row r="76" spans="1:5" x14ac:dyDescent="0.25">
      <c r="A76" s="16"/>
      <c r="B76" t="s">
        <v>43</v>
      </c>
      <c r="D76" s="5">
        <f>D70*0.25*16*3/27</f>
        <v>1.528888888888889</v>
      </c>
      <c r="E76" s="17">
        <f>D76*$AQ$21</f>
        <v>210.98666666666668</v>
      </c>
    </row>
    <row r="77" spans="1:5" x14ac:dyDescent="0.25">
      <c r="A77" s="18"/>
      <c r="B77" s="19"/>
      <c r="C77" s="19"/>
      <c r="D77" s="31"/>
      <c r="E77" s="32"/>
    </row>
    <row r="78" spans="1:5" x14ac:dyDescent="0.25">
      <c r="A78" s="34"/>
      <c r="B78" s="34"/>
      <c r="C78" s="34"/>
      <c r="D78" s="34"/>
      <c r="E78" s="34"/>
    </row>
    <row r="79" spans="1:5" ht="13" x14ac:dyDescent="0.3">
      <c r="A79" s="21" t="s">
        <v>61</v>
      </c>
      <c r="B79" s="49" t="s">
        <v>120</v>
      </c>
      <c r="C79" s="11"/>
      <c r="D79" s="11"/>
      <c r="E79" s="23"/>
    </row>
    <row r="80" spans="1:5" ht="13" x14ac:dyDescent="0.3">
      <c r="A80" s="16"/>
      <c r="B80" s="39"/>
      <c r="E80" s="15"/>
    </row>
    <row r="81" spans="1:5" x14ac:dyDescent="0.25">
      <c r="A81" s="16" t="s">
        <v>97</v>
      </c>
      <c r="B81" s="29">
        <v>60</v>
      </c>
      <c r="E81" s="15"/>
    </row>
    <row r="82" spans="1:5" x14ac:dyDescent="0.25">
      <c r="A82" s="16" t="s">
        <v>63</v>
      </c>
      <c r="B82" s="29">
        <v>1</v>
      </c>
      <c r="E82" s="15"/>
    </row>
    <row r="83" spans="1:5" x14ac:dyDescent="0.25">
      <c r="A83" s="16"/>
      <c r="C83" s="30"/>
      <c r="E83" s="15"/>
    </row>
    <row r="84" spans="1:5" ht="13" x14ac:dyDescent="0.3">
      <c r="A84" s="16"/>
      <c r="C84" s="78" t="s">
        <v>116</v>
      </c>
      <c r="E84" s="15"/>
    </row>
    <row r="85" spans="1:5" x14ac:dyDescent="0.25">
      <c r="A85" s="16"/>
      <c r="B85" t="s">
        <v>34</v>
      </c>
      <c r="C85" s="72">
        <f>IF(B21&lt;1,0,IF($B$21="","",HLOOKUP($B$21,W11:AP15,5,TRUE)))</f>
        <v>0</v>
      </c>
      <c r="D85" s="5">
        <f>B81*B82*2</f>
        <v>120</v>
      </c>
      <c r="E85" s="17">
        <f>D85*$C$85</f>
        <v>0</v>
      </c>
    </row>
    <row r="86" spans="1:5" x14ac:dyDescent="0.25">
      <c r="A86" s="16"/>
      <c r="D86" s="74"/>
      <c r="E86" s="75"/>
    </row>
    <row r="87" spans="1:5" ht="13" x14ac:dyDescent="0.3">
      <c r="A87" s="16"/>
      <c r="C87" s="13" t="s">
        <v>115</v>
      </c>
      <c r="D87" s="76"/>
      <c r="E87" s="77"/>
    </row>
    <row r="88" spans="1:5" x14ac:dyDescent="0.25">
      <c r="A88" s="16"/>
      <c r="B88" t="s">
        <v>35</v>
      </c>
      <c r="C88" s="72">
        <f>IF(B21&lt;1,0,IF($B$21="","",HLOOKUP($B$21,W11:AP12,2,TRUE)))</f>
        <v>0</v>
      </c>
      <c r="D88" s="5">
        <f>D85*50/9</f>
        <v>666.66666666666663</v>
      </c>
      <c r="E88" s="17">
        <f>D88*C88</f>
        <v>0</v>
      </c>
    </row>
    <row r="89" spans="1:5" x14ac:dyDescent="0.25">
      <c r="A89" s="18"/>
      <c r="B89" s="19"/>
      <c r="C89" s="19"/>
      <c r="D89" s="19"/>
      <c r="E89" s="20"/>
    </row>
    <row r="90" spans="1:5" x14ac:dyDescent="0.25">
      <c r="A90" s="34"/>
      <c r="B90" s="34"/>
      <c r="C90" s="34"/>
      <c r="D90" s="34"/>
      <c r="E90" s="34"/>
    </row>
    <row r="91" spans="1:5" ht="13" x14ac:dyDescent="0.3">
      <c r="A91" s="21" t="s">
        <v>10</v>
      </c>
      <c r="B91" s="49" t="s">
        <v>120</v>
      </c>
      <c r="C91" s="11"/>
      <c r="D91" s="11"/>
      <c r="E91" s="23"/>
    </row>
    <row r="92" spans="1:5" ht="13" x14ac:dyDescent="0.3">
      <c r="A92" s="12" t="s">
        <v>36</v>
      </c>
      <c r="B92" s="14"/>
      <c r="E92" s="15"/>
    </row>
    <row r="93" spans="1:5" x14ac:dyDescent="0.25">
      <c r="A93" s="16" t="s">
        <v>37</v>
      </c>
      <c r="B93" s="29">
        <v>0</v>
      </c>
      <c r="E93" s="15"/>
    </row>
    <row r="94" spans="1:5" x14ac:dyDescent="0.25">
      <c r="A94" s="16" t="s">
        <v>38</v>
      </c>
      <c r="B94" s="29">
        <v>8</v>
      </c>
      <c r="E94" s="15"/>
    </row>
    <row r="95" spans="1:5" x14ac:dyDescent="0.25">
      <c r="A95" s="16"/>
      <c r="E95" s="15"/>
    </row>
    <row r="96" spans="1:5" x14ac:dyDescent="0.25">
      <c r="A96" s="16"/>
      <c r="B96" t="s">
        <v>39</v>
      </c>
      <c r="D96" s="7">
        <f>(B93+B94)*16</f>
        <v>128</v>
      </c>
      <c r="E96" s="17">
        <f>D96*$AQ$18</f>
        <v>1632</v>
      </c>
    </row>
    <row r="97" spans="1:5" x14ac:dyDescent="0.25">
      <c r="A97" s="18"/>
      <c r="B97" s="19"/>
      <c r="C97" s="19"/>
      <c r="D97" s="19"/>
      <c r="E97" s="20"/>
    </row>
    <row r="98" spans="1:5" x14ac:dyDescent="0.25">
      <c r="A98" s="11"/>
      <c r="B98" s="11"/>
      <c r="C98" s="11"/>
      <c r="D98" s="11"/>
      <c r="E98" s="11"/>
    </row>
    <row r="99" spans="1:5" ht="13" x14ac:dyDescent="0.3">
      <c r="A99" s="21" t="s">
        <v>96</v>
      </c>
      <c r="B99" s="49" t="s">
        <v>120</v>
      </c>
      <c r="C99" s="11"/>
      <c r="D99" s="11"/>
      <c r="E99" s="23"/>
    </row>
    <row r="100" spans="1:5" x14ac:dyDescent="0.25">
      <c r="A100" s="16"/>
      <c r="B100" t="s">
        <v>62</v>
      </c>
      <c r="C100" s="50">
        <f>C64</f>
        <v>860</v>
      </c>
      <c r="D100" s="46"/>
      <c r="E100" s="15"/>
    </row>
    <row r="101" spans="1:5" x14ac:dyDescent="0.25">
      <c r="A101" s="16"/>
      <c r="B101" t="s">
        <v>98</v>
      </c>
      <c r="D101" s="45">
        <f>C100/5280*3</f>
        <v>0.48863636363636365</v>
      </c>
      <c r="E101" s="51">
        <f>D101*(10*150*0.5/27+(4/12*10*150/27*$B$9))*$AQ$28</f>
        <v>2216.961279461279</v>
      </c>
    </row>
    <row r="102" spans="1:5" x14ac:dyDescent="0.25">
      <c r="A102" s="16"/>
      <c r="E102" s="15"/>
    </row>
    <row r="103" spans="1:5" x14ac:dyDescent="0.25">
      <c r="A103" s="18"/>
      <c r="B103" s="19"/>
      <c r="C103" s="19"/>
      <c r="D103" s="19"/>
      <c r="E103" s="20"/>
    </row>
    <row r="116" spans="9:20" ht="13" x14ac:dyDescent="0.3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5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ht="13" x14ac:dyDescent="0.3">
      <c r="I118" s="3"/>
      <c r="J118" s="3"/>
      <c r="K118" s="14"/>
      <c r="L118" s="88"/>
      <c r="M118" s="88"/>
      <c r="N118" s="88"/>
      <c r="O118" s="88"/>
      <c r="P118" s="88"/>
    </row>
    <row r="119" spans="9:20" x14ac:dyDescent="0.25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5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5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5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5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5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5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5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5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5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5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5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5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5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5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5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5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5">
      <c r="I136" s="3"/>
      <c r="J136" s="3"/>
    </row>
    <row r="137" spans="9:20" x14ac:dyDescent="0.25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279400</xdr:colOff>
                    <xdr:row>4</xdr:row>
                    <xdr:rowOff>44450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:B17"/>
  <sheetViews>
    <sheetView workbookViewId="0">
      <selection activeCell="B14" sqref="B14"/>
    </sheetView>
  </sheetViews>
  <sheetFormatPr defaultRowHeight="12.5" x14ac:dyDescent="0.25"/>
  <sheetData>
    <row r="7" spans="2:2" x14ac:dyDescent="0.25">
      <c r="B7" t="s">
        <v>121</v>
      </c>
    </row>
    <row r="8" spans="2:2" x14ac:dyDescent="0.25"/>
    <row r="9" spans="2:2" x14ac:dyDescent="0.25"/>
    <row r="10" spans="2:2" x14ac:dyDescent="0.25"/>
    <row r="11" spans="2:2" x14ac:dyDescent="0.25"/>
    <row r="12" spans="2:2" x14ac:dyDescent="0.25"/>
    <row r="13" spans="2:2" x14ac:dyDescent="0.25"/>
    <row r="14" spans="2:2" x14ac:dyDescent="0.25"/>
    <row r="15" spans="2:2" x14ac:dyDescent="0.25"/>
    <row r="16" spans="2:2" x14ac:dyDescent="0.25"/>
    <row r="17" x14ac:dyDescent="0.25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120650</xdr:colOff>
                <xdr:row>8</xdr:row>
                <xdr:rowOff>31750</xdr:rowOff>
              </from>
              <to>
                <xdr:col>5</xdr:col>
                <xdr:colOff>527050</xdr:colOff>
                <xdr:row>15</xdr:row>
                <xdr:rowOff>120650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Macen Whirrett</dc:creator>
  <cp:lastModifiedBy>Macen Whirrett</cp:lastModifiedBy>
  <cp:lastPrinted>2006-04-05T20:01:03Z</cp:lastPrinted>
  <dcterms:created xsi:type="dcterms:W3CDTF">2005-09-26T19:29:29Z</dcterms:created>
  <dcterms:modified xsi:type="dcterms:W3CDTF">2025-01-31T17:09:16Z</dcterms:modified>
</cp:coreProperties>
</file>